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924.25169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D27" i="3" l="1"/>
  <c r="E27" i="3" l="1"/>
  <c r="C27" i="3" l="1"/>
  <c r="B27" i="3"/>
  <c r="B28" i="3" l="1"/>
  <c r="B29" i="3" l="1"/>
  <c r="F18" i="3"/>
  <c r="F24" i="3"/>
  <c r="F25" i="3"/>
  <c r="F20" i="3"/>
  <c r="F21" i="3"/>
  <c r="F22" i="3"/>
  <c r="F26" i="3"/>
  <c r="F19" i="3"/>
  <c r="F23" i="3"/>
  <c r="F27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<sst xmlns="http://schemas.openxmlformats.org/spreadsheetml/2006/main" count="27" uniqueCount="26">
  <si>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</si>
  <si>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</si>
  <si>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</si>
  <si>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</si>
  <si>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</si>
  <si>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</si>
  <si>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</si>
  <si>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</si>
  <si>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</si>
  <si>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</si>
  <si>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</si>
  <si>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</si>
  <si>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</si>
  <si>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</si>
  <si>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</si>
  <si>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</si>
  <si>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</si>
  <si>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</si>
  <si>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</si>
  <si>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</si>
  <si>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</si>
  <si>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20</t>
  </si>
  <si>
    <t xml:space="preserve">Распределение межбюджетных трансфертов  бюджетам городских и сельских поселений  района на 2021 год </t>
  </si>
  <si>
    <t>от 26.11.2020 № 559</t>
  </si>
  <si>
    <t>Приложение 17</t>
  </si>
  <si>
    <t>от 01.06.2021  №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</si>
</sst>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0" fontId="14" fillId="0" borderId="1" xfId="2" applyFont="1" applyFill="1" applyBorder="1"/>
    <xf numFmtId="164" fontId="5" fillId="0" borderId="1" xfId="2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4" applyFont="1" applyFill="1" applyAlignment="1">
      <alignment horizontal="right"/>
    </xf>
    <xf numFmtId="0" fontId="15" fillId="0" borderId="0" xfId="4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="85" workbookViewId="0">
      <selection activeCell="M10" sqref="M10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ht="18.75" x14ac:dyDescent="0.3">
      <c r="F1" s="25" t="s">
        <v>24</v>
      </c>
    </row>
    <row r="2" spans="1:7" ht="18.75" x14ac:dyDescent="0.3">
      <c r="F2" s="25" t="s">
        <v>20</v>
      </c>
    </row>
    <row r="3" spans="1:7" ht="18.75" x14ac:dyDescent="0.3">
      <c r="F3" s="25" t="s">
        <v>25</v>
      </c>
    </row>
    <row r="4" spans="1:7" ht="18.75" x14ac:dyDescent="0.3">
      <c r="F4" s="26"/>
    </row>
    <row r="5" spans="1:7" ht="18.75" x14ac:dyDescent="0.3">
      <c r="F5" s="25" t="s">
        <v>21</v>
      </c>
      <c r="G5" s="3"/>
    </row>
    <row r="6" spans="1:7" ht="18.75" x14ac:dyDescent="0.3">
      <c r="F6" s="25" t="s">
        <v>20</v>
      </c>
      <c r="G6" s="3"/>
    </row>
    <row r="7" spans="1:7" ht="18.75" x14ac:dyDescent="0.3">
      <c r="F7" s="25" t="s">
        <v>23</v>
      </c>
      <c r="G7" s="3"/>
    </row>
    <row r="11" spans="1:7" ht="39" customHeight="1" x14ac:dyDescent="0.25">
      <c r="A11" s="27" t="s">
        <v>22</v>
      </c>
      <c r="B11" s="27"/>
      <c r="C11" s="27"/>
      <c r="D11" s="27"/>
      <c r="E11" s="27"/>
      <c r="F11" s="28"/>
    </row>
    <row r="12" spans="1:7" ht="18.75" customHeight="1" x14ac:dyDescent="0.25">
      <c r="A12" s="6"/>
      <c r="B12" s="6"/>
      <c r="C12" s="6"/>
      <c r="D12" s="8"/>
      <c r="E12" s="8"/>
      <c r="F12" s="3"/>
    </row>
    <row r="13" spans="1:7" s="9" customFormat="1" ht="30.75" customHeight="1" x14ac:dyDescent="0.25">
      <c r="A13" s="35" t="s">
        <v>19</v>
      </c>
      <c r="B13" s="30" t="s">
        <v>12</v>
      </c>
      <c r="C13" s="32" t="s">
        <v>13</v>
      </c>
      <c r="D13" s="32" t="s">
        <v>14</v>
      </c>
      <c r="E13" s="31" t="s">
        <v>15</v>
      </c>
      <c r="F13" s="30" t="s">
        <v>16</v>
      </c>
    </row>
    <row r="14" spans="1:7" s="9" customFormat="1" ht="13.5" customHeight="1" x14ac:dyDescent="0.25">
      <c r="A14" s="36"/>
      <c r="B14" s="31"/>
      <c r="C14" s="33"/>
      <c r="D14" s="34"/>
      <c r="E14" s="34"/>
      <c r="F14" s="30"/>
    </row>
    <row r="15" spans="1:7" s="9" customFormat="1" ht="15.75" customHeight="1" x14ac:dyDescent="0.25">
      <c r="A15" s="36"/>
      <c r="B15" s="31"/>
      <c r="C15" s="33"/>
      <c r="D15" s="34"/>
      <c r="E15" s="34"/>
      <c r="F15" s="30"/>
    </row>
    <row r="16" spans="1:7" s="10" customFormat="1" ht="43.5" customHeight="1" x14ac:dyDescent="0.25">
      <c r="A16" s="36"/>
      <c r="B16" s="31"/>
      <c r="C16" s="33"/>
      <c r="D16" s="34"/>
      <c r="E16" s="34"/>
      <c r="F16" s="30"/>
    </row>
    <row r="17" spans="1:6" s="10" customFormat="1" ht="27.75" customHeight="1" x14ac:dyDescent="0.25">
      <c r="A17" s="37"/>
      <c r="B17" s="17">
        <v>2021</v>
      </c>
      <c r="C17" s="17">
        <v>2021</v>
      </c>
      <c r="D17" s="24">
        <v>2021</v>
      </c>
      <c r="E17" s="24">
        <v>2021</v>
      </c>
      <c r="F17" s="19">
        <v>2021</v>
      </c>
    </row>
    <row r="18" spans="1:6" ht="24" customHeight="1" x14ac:dyDescent="0.3">
      <c r="A18" s="18" t="s">
        <v>0</v>
      </c>
      <c r="B18" s="20">
        <v>90498.433999999994</v>
      </c>
      <c r="C18" s="20">
        <v>1413</v>
      </c>
      <c r="D18" s="21">
        <v>46759.74</v>
      </c>
      <c r="E18" s="20">
        <v>98758.469020000004</v>
      </c>
      <c r="F18" s="20">
        <f t="shared" ref="F18:F26" si="0">B18+C18+D18+E18</f>
        <v>237429.64302000002</v>
      </c>
    </row>
    <row r="19" spans="1:6" ht="37.5" x14ac:dyDescent="0.3">
      <c r="A19" s="18" t="s">
        <v>1</v>
      </c>
      <c r="B19" s="20">
        <v>60592.531000000003</v>
      </c>
      <c r="C19" s="20">
        <v>752.91</v>
      </c>
      <c r="D19" s="21">
        <v>8938.1</v>
      </c>
      <c r="E19" s="20">
        <v>92711.004000000001</v>
      </c>
      <c r="F19" s="20">
        <f t="shared" si="0"/>
        <v>162994.54500000001</v>
      </c>
    </row>
    <row r="20" spans="1:6" ht="22.5" customHeight="1" x14ac:dyDescent="0.3">
      <c r="A20" s="18" t="s">
        <v>2</v>
      </c>
      <c r="B20" s="20">
        <v>7112.0550000000003</v>
      </c>
      <c r="C20" s="20">
        <v>262.82</v>
      </c>
      <c r="D20" s="21">
        <v>4929.49</v>
      </c>
      <c r="E20" s="20">
        <v>65138.270999999993</v>
      </c>
      <c r="F20" s="20">
        <f t="shared" si="0"/>
        <v>77442.635999999999</v>
      </c>
    </row>
    <row r="21" spans="1:6" ht="24.75" customHeight="1" x14ac:dyDescent="0.3">
      <c r="A21" s="18" t="s">
        <v>3</v>
      </c>
      <c r="B21" s="20">
        <v>5747.3389999999999</v>
      </c>
      <c r="C21" s="20">
        <v>251.89</v>
      </c>
      <c r="D21" s="21">
        <v>2907.5</v>
      </c>
      <c r="E21" s="20">
        <v>86168</v>
      </c>
      <c r="F21" s="20">
        <f t="shared" si="0"/>
        <v>95074.728999999992</v>
      </c>
    </row>
    <row r="22" spans="1:6" ht="22.5" customHeight="1" x14ac:dyDescent="0.3">
      <c r="A22" s="18" t="s">
        <v>4</v>
      </c>
      <c r="B22" s="20">
        <v>5517.0640000000003</v>
      </c>
      <c r="C22" s="20">
        <v>350.2</v>
      </c>
      <c r="D22" s="21">
        <v>5277.46</v>
      </c>
      <c r="E22" s="20">
        <v>134872.35</v>
      </c>
      <c r="F22" s="20">
        <f t="shared" si="0"/>
        <v>146017.07399999999</v>
      </c>
    </row>
    <row r="23" spans="1:6" ht="40.5" customHeight="1" x14ac:dyDescent="0.3">
      <c r="A23" s="18" t="s">
        <v>5</v>
      </c>
      <c r="B23" s="20">
        <v>1297.8</v>
      </c>
      <c r="C23" s="20">
        <v>348.4</v>
      </c>
      <c r="D23" s="20">
        <v>2619.2599999999998</v>
      </c>
      <c r="E23" s="20">
        <v>82955.483000000007</v>
      </c>
      <c r="F23" s="20">
        <f t="shared" si="0"/>
        <v>87220.942999999999</v>
      </c>
    </row>
    <row r="24" spans="1:6" ht="21.75" customHeight="1" x14ac:dyDescent="0.3">
      <c r="A24" s="18" t="s">
        <v>6</v>
      </c>
      <c r="B24" s="20">
        <v>14027.129000000001</v>
      </c>
      <c r="C24" s="20">
        <v>493.27</v>
      </c>
      <c r="D24" s="21">
        <v>639.16000000000008</v>
      </c>
      <c r="E24" s="20">
        <v>221093.54399999999</v>
      </c>
      <c r="F24" s="20">
        <f t="shared" si="0"/>
        <v>236253.103</v>
      </c>
    </row>
    <row r="25" spans="1:6" ht="23.25" customHeight="1" x14ac:dyDescent="0.3">
      <c r="A25" s="18" t="s">
        <v>7</v>
      </c>
      <c r="B25" s="20">
        <v>10554.018</v>
      </c>
      <c r="C25" s="20">
        <v>573.72</v>
      </c>
      <c r="D25" s="21">
        <v>1670.9</v>
      </c>
      <c r="E25" s="20">
        <v>204864.85199999998</v>
      </c>
      <c r="F25" s="20">
        <f t="shared" si="0"/>
        <v>217663.49</v>
      </c>
    </row>
    <row r="26" spans="1:6" ht="22.5" customHeight="1" x14ac:dyDescent="0.3">
      <c r="A26" s="18" t="s">
        <v>18</v>
      </c>
      <c r="B26" s="20">
        <v>0</v>
      </c>
      <c r="C26" s="20">
        <v>0</v>
      </c>
      <c r="D26" s="21">
        <v>4473.79</v>
      </c>
      <c r="E26" s="20">
        <v>3000</v>
      </c>
      <c r="F26" s="20">
        <f t="shared" si="0"/>
        <v>7473.79</v>
      </c>
    </row>
    <row r="27" spans="1:6" s="5" customFormat="1" ht="17.25" customHeight="1" x14ac:dyDescent="0.3">
      <c r="A27" s="22" t="s">
        <v>17</v>
      </c>
      <c r="B27" s="23">
        <f>SUM(B18:B26)</f>
        <v>195346.37000000002</v>
      </c>
      <c r="C27" s="23">
        <f t="shared" ref="C27:F27" si="1">SUM(C18:C26)</f>
        <v>4446.21</v>
      </c>
      <c r="D27" s="23">
        <f t="shared" si="1"/>
        <v>78215.39999999998</v>
      </c>
      <c r="E27" s="23">
        <f t="shared" si="1"/>
        <v>989561.97301999992</v>
      </c>
      <c r="F27" s="23">
        <f t="shared" si="1"/>
        <v>1267569.9530199999</v>
      </c>
    </row>
    <row r="28" spans="1:6" ht="20.25" hidden="1" customHeight="1" x14ac:dyDescent="0.25">
      <c r="A28" s="12" t="s">
        <v>8</v>
      </c>
      <c r="B28" s="11" t="e">
        <f>#REF!+#REF!</f>
        <v>#REF!</v>
      </c>
      <c r="C28" s="11"/>
      <c r="D28" s="16"/>
      <c r="E28" s="16"/>
      <c r="F28" s="4"/>
    </row>
    <row r="29" spans="1:6" s="7" customFormat="1" ht="35.25" hidden="1" customHeight="1" x14ac:dyDescent="0.25">
      <c r="A29" s="13" t="s">
        <v>9</v>
      </c>
      <c r="B29" s="15" t="e">
        <f>B28</f>
        <v>#REF!</v>
      </c>
      <c r="C29" s="15"/>
      <c r="D29" s="14"/>
      <c r="E29" s="14"/>
    </row>
    <row r="30" spans="1:6" hidden="1" x14ac:dyDescent="0.25"/>
    <row r="31" spans="1:6" s="3" customFormat="1" ht="63" hidden="1" customHeight="1" x14ac:dyDescent="0.25">
      <c r="A31" s="29" t="s">
        <v>10</v>
      </c>
      <c r="B31" s="29"/>
      <c r="C31" s="29"/>
      <c r="D31" s="29"/>
      <c r="E31" s="29"/>
    </row>
    <row r="32" spans="1:6" s="3" customFormat="1" hidden="1" x14ac:dyDescent="0.25">
      <c r="A32" s="2" t="s">
        <v>11</v>
      </c>
    </row>
    <row r="33" spans="2:5" x14ac:dyDescent="0.25">
      <c r="D33" s="3"/>
      <c r="E33" s="3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B37" s="4"/>
      <c r="C37" s="4"/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  <row r="47" spans="2:5" x14ac:dyDescent="0.25">
      <c r="D47" s="3"/>
      <c r="E47" s="3"/>
    </row>
  </sheetData>
  <mergeCells count="8">
    <mergeCell ref="A11:F11"/>
    <mergeCell ref="A31:E31"/>
    <mergeCell ref="B13:B16"/>
    <mergeCell ref="C13:C16"/>
    <mergeCell ref="D13:D16"/>
    <mergeCell ref="E13:E16"/>
    <mergeCell ref="F13:F16"/>
    <mergeCell ref="A13:A1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2020-05-25T07:59:27Z</cp:lastPrinted>
  <dcterms:created xsi:type="dcterms:W3CDTF">1996-10-08T23:32:33Z</dcterms:created>
  <dcterms:modified xsi:type="dcterms:W3CDTF">2021-06-01T05:22:35Z</dcterms:modified>
</cp:coreProperties>
</file>